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28 Sub i reposició taules quirúrgiques (NO PUB)\INICI\"/>
    </mc:Choice>
  </mc:AlternateContent>
  <xr:revisionPtr revIDLastSave="0" documentId="13_ncr:1_{1603AF5E-AC88-4680-9738-84F06D3988C8}" xr6:coauthVersionLast="47" xr6:coauthVersionMax="47" xr10:uidLastSave="{00000000-0000-0000-0000-000000000000}"/>
  <bookViews>
    <workbookView xWindow="28680" yWindow="-120" windowWidth="29040" windowHeight="17520" activeTab="1" xr2:uid="{353EBBB7-D052-4E4C-860E-4B43A8E3CA83}"/>
  </bookViews>
  <sheets>
    <sheet name="LOT 1" sheetId="3" r:id="rId1"/>
    <sheet name="LOT 2" sheetId="4" r:id="rId2"/>
  </sheets>
  <definedNames>
    <definedName name="_xlnm.Print_Area" localSheetId="0">'LOT 1'!$A$3:$L$13</definedName>
    <definedName name="_xlnm.Print_Area" localSheetId="1">'LOT 2'!$A$3:$L$13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" i="4" l="1"/>
  <c r="L31" i="4"/>
  <c r="E20" i="4"/>
  <c r="K20" i="4"/>
  <c r="L20" i="4" s="1"/>
  <c r="E21" i="4"/>
  <c r="K21" i="4"/>
  <c r="L21" i="4" s="1"/>
  <c r="E22" i="4"/>
  <c r="K22" i="4"/>
  <c r="L22" i="4" s="1"/>
  <c r="K19" i="4"/>
  <c r="L19" i="4" s="1"/>
  <c r="E19" i="4"/>
  <c r="K18" i="4"/>
  <c r="L18" i="4" s="1"/>
  <c r="E18" i="4"/>
  <c r="K17" i="4"/>
  <c r="L17" i="4" s="1"/>
  <c r="E17" i="4"/>
  <c r="K16" i="4"/>
  <c r="L16" i="4" s="1"/>
  <c r="E16" i="4"/>
  <c r="K15" i="4"/>
  <c r="L30" i="4" s="1"/>
  <c r="L35" i="4" s="1"/>
  <c r="E15" i="4"/>
  <c r="L23" i="3"/>
  <c r="E16" i="3"/>
  <c r="K16" i="3"/>
  <c r="L16" i="3" s="1"/>
  <c r="E17" i="3"/>
  <c r="K17" i="3"/>
  <c r="L17" i="3" s="1"/>
  <c r="E18" i="3"/>
  <c r="K18" i="3"/>
  <c r="L18" i="3" s="1"/>
  <c r="E19" i="3"/>
  <c r="K19" i="3"/>
  <c r="L19" i="3" s="1"/>
  <c r="E15" i="3"/>
  <c r="K15" i="3"/>
  <c r="L15" i="4" l="1"/>
  <c r="L22" i="3"/>
  <c r="L27" i="3" s="1"/>
  <c r="L28" i="3"/>
  <c r="L15" i="3"/>
  <c r="L32" i="4" l="1"/>
  <c r="L37" i="4"/>
  <c r="L24" i="3"/>
  <c r="L29" i="3"/>
</calcChain>
</file>

<file path=xl/sharedStrings.xml><?xml version="1.0" encoding="utf-8"?>
<sst xmlns="http://schemas.openxmlformats.org/spreadsheetml/2006/main" count="79" uniqueCount="50">
  <si>
    <t>NOM DEL LICITADOR</t>
  </si>
  <si>
    <t>CORREU ELECTRÒNIC</t>
  </si>
  <si>
    <t>TELÈFON CONTACTE</t>
  </si>
  <si>
    <t>Descripció tècnica del material</t>
  </si>
  <si>
    <t>Quantitat licitació</t>
  </si>
  <si>
    <t>Preu màxim unitari s/iva</t>
  </si>
  <si>
    <t>Preu màxim licitació s/iva</t>
  </si>
  <si>
    <t>Marca</t>
  </si>
  <si>
    <t>Model</t>
  </si>
  <si>
    <t>Preu unitari ofert s/IVA</t>
  </si>
  <si>
    <t>% IVA</t>
  </si>
  <si>
    <t xml:space="preserve">Oferta licitador s/iva </t>
  </si>
  <si>
    <t xml:space="preserve">Oferta licitador amb IVA </t>
  </si>
  <si>
    <t>Pressupost màxim s/iva</t>
  </si>
  <si>
    <t>Diferència (import s/iva)</t>
  </si>
  <si>
    <t xml:space="preserve">Oferta licitador a/iva </t>
  </si>
  <si>
    <t>Pressupost màxim a/iva</t>
  </si>
  <si>
    <t>Diferència (import a/iva)</t>
  </si>
  <si>
    <t xml:space="preserve">EAN </t>
  </si>
  <si>
    <t>SI</t>
  </si>
  <si>
    <t>NO</t>
  </si>
  <si>
    <t xml:space="preserve">INDICAR amb una X el que correspongui </t>
  </si>
  <si>
    <t>INDICAR pàgina memòria tècnica on es documenta el compliment del criteri</t>
  </si>
  <si>
    <t>TAULA DE CAMES PER A TRANSFERENCIA AMB ENCOIXINAT</t>
  </si>
  <si>
    <t>BASTIDOR DE CAMALS PER A BOTES EN POSICIÓ LITOTOMICA (1 parell)</t>
  </si>
  <si>
    <t>BOTES PER A POSICIÓ LITOTOMICA (1 parell)</t>
  </si>
  <si>
    <t>CARRO PER ALS BASTIDORS I LES BOTES</t>
  </si>
  <si>
    <t>TAULA QUIRURGICA</t>
  </si>
  <si>
    <t xml:space="preserve">El sistema de frenada elèctrica de la taula es mitjançant la retracció de les 4 rodes dobles, de manera que quan estigui frenada, haurà de recolzar el xassís directament a terra, per aconseguir la màxima estabilitat i seguretat. </t>
  </si>
  <si>
    <t>SI: 2 PUNTS
NO: 0 PUNTS</t>
  </si>
  <si>
    <t xml:space="preserve">La taula permet el muntatge tant en mode normal com en mode invers, incloent-hi el dispositiu d’extensions i la placa per a cirurgia d’espatlla, especialment per a la gestió de casos de politraumatisme. Caldrà presentar el manual corresponent. </t>
  </si>
  <si>
    <t xml:space="preserve">La taula quirúrgica disposa d'un comandament sense fil amb possibilitat que se li incorpori un cable de connexió a la columna i que es pugui utilitzar com a emergència en cas de fallada de la bateria del comandament. </t>
  </si>
  <si>
    <t>SI: 5 PUNTS
NO: 0 PUNTS</t>
  </si>
  <si>
    <t xml:space="preserve">La placa de cap disposa d'un sistema de bloqueig situat a banda i banda, que bloqueja completament els moviments d'articulació de la placa de cap davant un moviment no desitjat.  Caldrà presentar el manual corresponent. </t>
  </si>
  <si>
    <t>La taula quirúrgica no disposa de cap botó d’encesa o apagada manual.</t>
  </si>
  <si>
    <t>Les quatre rodes dobles situades a cada cantonada de la base tenen un diàmetre de 100 mm.</t>
  </si>
  <si>
    <t>Les vàlvules impermeables per a l’entrada i sortida d’aire dels encoixinats estiguin instal·lades a la part inferior dels coixins i son de GORE‑TEX.</t>
  </si>
  <si>
    <t>La taula disposa d'un sistema de temporitzador de decúbit amb temps ajustable, que permeti recordar quan cal recol·locar un pacient durant els procediments quirúrgics de llarga durada.</t>
  </si>
  <si>
    <t xml:space="preserve">La taula té un sistema de bloqueig desde el comandament que permet: 
- Bloquejar el tauler quirurgic, de manera que la columna es podrà moure independentment del tauler.
- Bloquejar la taula quirurgica de manera que el tauler i la columna queden bloquejats completament alhora.
Caldrà presentar el manual corresponent. </t>
  </si>
  <si>
    <t>LOT 2- COIXINS PER A TAULA QUIRURGICA</t>
  </si>
  <si>
    <t>COIXÍ 80MM GRUIX PER A PLACA D'ESPATLLA PER LA POSICIÓ SEMIASSEGUDA DEL PACIENT</t>
  </si>
  <si>
    <t>COIXÍ 80MM GRUIX PER PERNERA DE TAULA QUIRURGICA</t>
  </si>
  <si>
    <t>COIXÍ CENTRAL PER TAULA QUIRURGICA</t>
  </si>
  <si>
    <t>COIXÍ 80MM GRUIX PER PLACA DE RESPATLLER I SEIENT</t>
  </si>
  <si>
    <t xml:space="preserve">COIXI  80MM DE PLACA DE CAMA SUPERIOR DRETA </t>
  </si>
  <si>
    <t xml:space="preserve">COIXI  80MM DE PLACA DE CAMA INFERIOR DRETA </t>
  </si>
  <si>
    <t>COIXI  80MM DE PLACA DE CAMA SUPERIOR ESQUERRE</t>
  </si>
  <si>
    <t>COIXI  80MM DE PLACA DE CAMA INFERIOR ESQUERRE</t>
  </si>
  <si>
    <t>LOT 1- TAULES QUIRURGIQUES I ACCESSORIS</t>
  </si>
  <si>
    <t>Subministrament de 4 taules quirúrgiques i accessoris d’aquestes per a l’Hospital Dos de Maig i reposició de coixins per a les taules quirúrgiques existents del’Hospital de Sant Joan Despí Moisès Broggi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</si>
</sst>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00"/>
    <numFmt numFmtId="166" formatCode="#,##0.00\ &quot;€&quot;"/>
    <numFmt numFmtId="167" formatCode="#,##0.000\ _€"/>
    <numFmt numFmtId="168" formatCode="#,##0.000\ [$€-C0A]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wrapText="1"/>
    </xf>
    <xf numFmtId="3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9" fillId="2" borderId="0" xfId="0" applyFont="1" applyFill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vertical="center" wrapText="1"/>
      <protection locked="0"/>
    </xf>
    <xf numFmtId="44" fontId="8" fillId="0" borderId="3" xfId="1" applyFont="1" applyFill="1" applyBorder="1" applyAlignment="1" applyProtection="1">
      <alignment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7" fontId="8" fillId="0" borderId="3" xfId="3" applyNumberFormat="1" applyFont="1" applyFill="1" applyBorder="1" applyAlignment="1" applyProtection="1">
      <alignment vertical="center" wrapText="1"/>
    </xf>
    <xf numFmtId="0" fontId="0" fillId="2" borderId="0" xfId="0" applyFill="1"/>
    <xf numFmtId="167" fontId="12" fillId="0" borderId="4" xfId="0" applyNumberFormat="1" applyFont="1" applyBorder="1" applyAlignment="1" applyProtection="1">
      <alignment horizontal="left" vertical="center"/>
      <protection locked="0"/>
    </xf>
    <xf numFmtId="9" fontId="12" fillId="0" borderId="5" xfId="0" applyNumberFormat="1" applyFont="1" applyBorder="1" applyAlignment="1" applyProtection="1">
      <alignment horizontal="left" vertical="center"/>
      <protection locked="0"/>
    </xf>
    <xf numFmtId="168" fontId="12" fillId="0" borderId="5" xfId="0" applyNumberFormat="1" applyFont="1" applyBorder="1" applyAlignment="1" applyProtection="1">
      <alignment horizontal="left" vertical="center"/>
      <protection locked="0"/>
    </xf>
    <xf numFmtId="9" fontId="12" fillId="0" borderId="6" xfId="0" applyNumberFormat="1" applyFont="1" applyBorder="1" applyAlignment="1" applyProtection="1">
      <alignment horizontal="left" vertical="center"/>
      <protection locked="0"/>
    </xf>
    <xf numFmtId="166" fontId="12" fillId="0" borderId="7" xfId="0" applyNumberFormat="1" applyFont="1" applyBorder="1" applyAlignment="1">
      <alignment vertical="center"/>
    </xf>
    <xf numFmtId="166" fontId="2" fillId="2" borderId="0" xfId="0" applyNumberFormat="1" applyFont="1" applyFill="1"/>
    <xf numFmtId="167" fontId="13" fillId="5" borderId="8" xfId="0" applyNumberFormat="1" applyFont="1" applyFill="1" applyBorder="1" applyAlignment="1" applyProtection="1">
      <alignment horizontal="left" vertical="center"/>
      <protection locked="0"/>
    </xf>
    <xf numFmtId="166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8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0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1" xfId="0" applyNumberFormat="1" applyFont="1" applyFill="1" applyBorder="1" applyAlignment="1" applyProtection="1">
      <alignment vertical="center" wrapText="1"/>
      <protection locked="0"/>
    </xf>
    <xf numFmtId="167" fontId="12" fillId="0" borderId="12" xfId="0" applyNumberFormat="1" applyFont="1" applyBorder="1" applyAlignment="1" applyProtection="1">
      <alignment vertical="center"/>
      <protection locked="0"/>
    </xf>
    <xf numFmtId="9" fontId="12" fillId="0" borderId="13" xfId="0" applyNumberFormat="1" applyFont="1" applyBorder="1" applyAlignment="1" applyProtection="1">
      <alignment vertical="center"/>
      <protection locked="0"/>
    </xf>
    <xf numFmtId="168" fontId="12" fillId="0" borderId="13" xfId="0" applyNumberFormat="1" applyFont="1" applyBorder="1" applyAlignment="1" applyProtection="1">
      <alignment vertical="center"/>
      <protection locked="0"/>
    </xf>
    <xf numFmtId="9" fontId="12" fillId="0" borderId="14" xfId="0" applyNumberFormat="1" applyFont="1" applyBorder="1" applyAlignment="1" applyProtection="1">
      <alignment vertical="center"/>
      <protection locked="0"/>
    </xf>
    <xf numFmtId="166" fontId="12" fillId="0" borderId="15" xfId="0" applyNumberFormat="1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7" fontId="12" fillId="0" borderId="0" xfId="0" applyNumberFormat="1" applyFont="1" applyAlignment="1" applyProtection="1">
      <alignment horizontal="left" vertical="center"/>
      <protection locked="0"/>
    </xf>
    <xf numFmtId="9" fontId="12" fillId="0" borderId="0" xfId="0" applyNumberFormat="1" applyFont="1" applyAlignment="1" applyProtection="1">
      <alignment horizontal="left" vertical="center"/>
      <protection locked="0"/>
    </xf>
    <xf numFmtId="168" fontId="12" fillId="0" borderId="0" xfId="0" applyNumberFormat="1" applyFont="1" applyAlignment="1" applyProtection="1">
      <alignment horizontal="left" vertical="center"/>
      <protection locked="0"/>
    </xf>
    <xf numFmtId="166" fontId="12" fillId="0" borderId="0" xfId="0" applyNumberFormat="1" applyFont="1" applyAlignment="1">
      <alignment vertical="center"/>
    </xf>
    <xf numFmtId="167" fontId="13" fillId="0" borderId="8" xfId="0" applyNumberFormat="1" applyFont="1" applyBorder="1" applyAlignment="1" applyProtection="1">
      <alignment horizontal="left" vertical="center"/>
      <protection locked="0"/>
    </xf>
    <xf numFmtId="166" fontId="13" fillId="0" borderId="9" xfId="0" applyNumberFormat="1" applyFont="1" applyBorder="1" applyAlignment="1" applyProtection="1">
      <alignment horizontal="left" vertical="center" wrapText="1"/>
      <protection locked="0"/>
    </xf>
    <xf numFmtId="168" fontId="13" fillId="0" borderId="9" xfId="0" applyNumberFormat="1" applyFont="1" applyBorder="1" applyAlignment="1" applyProtection="1">
      <alignment horizontal="left" vertical="center" wrapText="1"/>
      <protection locked="0"/>
    </xf>
    <xf numFmtId="166" fontId="13" fillId="0" borderId="10" xfId="0" applyNumberFormat="1" applyFont="1" applyBorder="1" applyAlignment="1" applyProtection="1">
      <alignment horizontal="left" vertical="center" wrapText="1"/>
      <protection locked="0"/>
    </xf>
    <xf numFmtId="166" fontId="13" fillId="0" borderId="11" xfId="0" applyNumberFormat="1" applyFont="1" applyBorder="1" applyAlignment="1" applyProtection="1">
      <alignment vertical="center" wrapText="1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 wrapText="1"/>
    </xf>
    <xf numFmtId="44" fontId="8" fillId="0" borderId="0" xfId="1" applyFont="1" applyFill="1" applyBorder="1" applyAlignment="1" applyProtection="1">
      <alignment vertical="center" wrapText="1"/>
      <protection locked="0"/>
    </xf>
    <xf numFmtId="9" fontId="8" fillId="0" borderId="0" xfId="2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7" fontId="8" fillId="0" borderId="0" xfId="3" applyNumberFormat="1" applyFont="1" applyFill="1" applyBorder="1" applyAlignment="1" applyProtection="1">
      <alignment vertical="center" wrapText="1"/>
    </xf>
    <xf numFmtId="0" fontId="17" fillId="0" borderId="3" xfId="0" applyFont="1" applyBorder="1" applyAlignment="1">
      <alignment horizontal="justify" vertical="center"/>
    </xf>
    <xf numFmtId="0" fontId="14" fillId="2" borderId="17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9" fillId="2" borderId="0" xfId="0" applyFont="1" applyFill="1"/>
    <xf numFmtId="0" fontId="19" fillId="6" borderId="17" xfId="0" applyFont="1" applyFill="1" applyBorder="1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2" borderId="3" xfId="0" applyFont="1" applyFill="1" applyBorder="1"/>
    <xf numFmtId="0" fontId="20" fillId="0" borderId="3" xfId="0" applyFont="1" applyBorder="1" applyAlignment="1">
      <alignment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</cellXfs>
  <cellStyles count="4">
    <cellStyle name="Euro" xfId="3" xr:uid="{8666C880-EC78-46AA-A19E-A229A1FA1329}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C0FBA72-F9BD-43BC-B86C-B68143A8C2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50644" cy="520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M44"/>
  <sheetViews>
    <sheetView showGridLines="0" topLeftCell="A3" zoomScale="90" zoomScaleNormal="90" workbookViewId="0">
      <selection activeCell="A7" sqref="A7:L7"/>
    </sheetView>
  </sheetViews>
  <sheetFormatPr baseColWidth="10" defaultColWidth="11.42578125" defaultRowHeight="12.75"/>
  <cols>
    <col min="1" max="1" width="12.7109375" style="1" customWidth="1"/>
    <col min="2" max="2" width="59.5703125" style="1" customWidth="1"/>
    <col min="3" max="3" width="23.5703125" style="1" customWidth="1"/>
    <col min="4" max="5" width="18.5703125" style="1" customWidth="1"/>
    <col min="6" max="6" width="29.28515625" style="1" customWidth="1"/>
    <col min="7" max="7" width="15.7109375" style="1" customWidth="1"/>
    <col min="8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80" t="s">
        <v>49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3" customFormat="1" ht="26.45" customHeight="1"/>
    <row r="9" spans="1:13" ht="13.5" thickBot="1">
      <c r="A9" s="81" t="s">
        <v>0</v>
      </c>
      <c r="B9" s="81"/>
      <c r="C9" s="4"/>
      <c r="D9" s="4"/>
      <c r="E9" s="4"/>
      <c r="F9" s="4"/>
      <c r="G9" s="4"/>
      <c r="H9" s="4"/>
      <c r="I9" s="82" t="s">
        <v>1</v>
      </c>
      <c r="J9" s="82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83" t="s">
        <v>2</v>
      </c>
      <c r="J10" s="83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>
      <c r="A12" s="84" t="s">
        <v>48</v>
      </c>
      <c r="B12" s="84"/>
      <c r="C12" s="84"/>
      <c r="D12" s="84"/>
      <c r="E12" s="14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18</v>
      </c>
      <c r="I14" s="18" t="s">
        <v>9</v>
      </c>
      <c r="J14" s="18" t="s">
        <v>10</v>
      </c>
      <c r="K14" s="18" t="s">
        <v>11</v>
      </c>
      <c r="L14" s="18" t="s">
        <v>12</v>
      </c>
      <c r="M14" s="13"/>
    </row>
    <row r="15" spans="1:13" ht="21" customHeight="1">
      <c r="B15" s="19" t="s">
        <v>27</v>
      </c>
      <c r="C15" s="20">
        <v>4</v>
      </c>
      <c r="D15" s="21">
        <v>37000</v>
      </c>
      <c r="E15" s="21">
        <f>C15*D15</f>
        <v>148000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ht="21" customHeight="1">
      <c r="B16" s="19" t="s">
        <v>23</v>
      </c>
      <c r="C16" s="20">
        <v>1</v>
      </c>
      <c r="D16" s="21">
        <v>5525</v>
      </c>
      <c r="E16" s="21">
        <f t="shared" ref="E16:E19" si="0">C16*D16</f>
        <v>5525</v>
      </c>
      <c r="F16" s="22"/>
      <c r="G16" s="22"/>
      <c r="H16" s="22"/>
      <c r="I16" s="23"/>
      <c r="J16" s="24"/>
      <c r="K16" s="25">
        <f t="shared" ref="K16:K19" si="1">C16*I16</f>
        <v>0</v>
      </c>
      <c r="L16" s="26">
        <f t="shared" ref="L16:L19" si="2">K16+(K16*J16)</f>
        <v>0</v>
      </c>
      <c r="M16" s="13"/>
    </row>
    <row r="17" spans="2:13" ht="30" customHeight="1">
      <c r="B17" s="19" t="s">
        <v>24</v>
      </c>
      <c r="C17" s="20">
        <v>1</v>
      </c>
      <c r="D17" s="21">
        <v>1300</v>
      </c>
      <c r="E17" s="21">
        <f t="shared" si="0"/>
        <v>1300</v>
      </c>
      <c r="F17" s="22"/>
      <c r="G17" s="22"/>
      <c r="H17" s="22"/>
      <c r="I17" s="23"/>
      <c r="J17" s="24"/>
      <c r="K17" s="25">
        <f t="shared" si="1"/>
        <v>0</v>
      </c>
      <c r="L17" s="26">
        <f t="shared" si="2"/>
        <v>0</v>
      </c>
      <c r="M17" s="13"/>
    </row>
    <row r="18" spans="2:13" ht="21" customHeight="1">
      <c r="B18" s="19" t="s">
        <v>25</v>
      </c>
      <c r="C18" s="20">
        <v>1</v>
      </c>
      <c r="D18" s="21">
        <v>845</v>
      </c>
      <c r="E18" s="21">
        <f t="shared" si="0"/>
        <v>845</v>
      </c>
      <c r="F18" s="22"/>
      <c r="G18" s="22"/>
      <c r="H18" s="22"/>
      <c r="I18" s="23"/>
      <c r="J18" s="24"/>
      <c r="K18" s="25">
        <f t="shared" si="1"/>
        <v>0</v>
      </c>
      <c r="L18" s="26">
        <f t="shared" si="2"/>
        <v>0</v>
      </c>
      <c r="M18" s="13"/>
    </row>
    <row r="19" spans="2:13" ht="21" customHeight="1">
      <c r="B19" s="19" t="s">
        <v>26</v>
      </c>
      <c r="C19" s="20">
        <v>1</v>
      </c>
      <c r="D19" s="21">
        <v>1625</v>
      </c>
      <c r="E19" s="21">
        <f t="shared" si="0"/>
        <v>1625</v>
      </c>
      <c r="F19" s="22"/>
      <c r="G19" s="22"/>
      <c r="H19" s="22"/>
      <c r="I19" s="23"/>
      <c r="J19" s="24"/>
      <c r="K19" s="25">
        <f t="shared" si="1"/>
        <v>0</v>
      </c>
      <c r="L19" s="26">
        <f t="shared" si="2"/>
        <v>0</v>
      </c>
      <c r="M19" s="13"/>
    </row>
    <row r="20" spans="2:13" ht="21" customHeight="1">
      <c r="B20" s="61"/>
      <c r="C20" s="62"/>
      <c r="D20" s="63"/>
      <c r="E20" s="63"/>
      <c r="F20" s="10"/>
      <c r="G20" s="10"/>
      <c r="H20" s="10"/>
      <c r="I20" s="64"/>
      <c r="J20" s="65"/>
      <c r="K20" s="66"/>
      <c r="L20" s="67"/>
      <c r="M20" s="13"/>
    </row>
    <row r="21" spans="2:13" s="27" customFormat="1" ht="15.75" thickBot="1"/>
    <row r="22" spans="2:13">
      <c r="F22" s="28" t="s">
        <v>11</v>
      </c>
      <c r="G22" s="29"/>
      <c r="H22" s="29"/>
      <c r="I22" s="29"/>
      <c r="J22" s="30"/>
      <c r="K22" s="31"/>
      <c r="L22" s="32">
        <f>K15+K16+K17+K18+K19</f>
        <v>0</v>
      </c>
      <c r="M22" s="13"/>
    </row>
    <row r="23" spans="2:13">
      <c r="C23" s="33"/>
      <c r="F23" s="34" t="s">
        <v>13</v>
      </c>
      <c r="G23" s="35"/>
      <c r="H23" s="35"/>
      <c r="I23" s="35"/>
      <c r="J23" s="36"/>
      <c r="K23" s="37"/>
      <c r="L23" s="38">
        <f>E15+E16+E17+E18+E19</f>
        <v>157295</v>
      </c>
      <c r="M23" s="13"/>
    </row>
    <row r="24" spans="2:13" ht="13.5" thickBot="1">
      <c r="C24" s="33"/>
      <c r="F24" s="39" t="s">
        <v>14</v>
      </c>
      <c r="G24" s="40"/>
      <c r="H24" s="40"/>
      <c r="I24" s="40"/>
      <c r="J24" s="41"/>
      <c r="K24" s="42"/>
      <c r="L24" s="43">
        <f>L23-L22</f>
        <v>157295</v>
      </c>
      <c r="M24" s="13"/>
    </row>
    <row r="25" spans="2:13">
      <c r="F25" s="44"/>
      <c r="G25" s="45"/>
      <c r="H25" s="45"/>
      <c r="I25" s="45"/>
      <c r="J25" s="46"/>
      <c r="K25" s="47"/>
      <c r="L25" s="48"/>
      <c r="M25" s="13"/>
    </row>
    <row r="26" spans="2:13" ht="13.5" thickBot="1">
      <c r="F26" s="49"/>
      <c r="G26" s="50"/>
      <c r="H26" s="50"/>
      <c r="I26" s="50"/>
      <c r="J26" s="51"/>
      <c r="K26" s="50"/>
      <c r="L26" s="52"/>
      <c r="M26" s="13"/>
    </row>
    <row r="27" spans="2:13">
      <c r="F27" s="28" t="s">
        <v>15</v>
      </c>
      <c r="G27" s="29"/>
      <c r="H27" s="29"/>
      <c r="I27" s="29"/>
      <c r="J27" s="30"/>
      <c r="K27" s="31"/>
      <c r="L27" s="32">
        <f>(L22*J15)+L22</f>
        <v>0</v>
      </c>
      <c r="M27" s="13"/>
    </row>
    <row r="28" spans="2:13">
      <c r="F28" s="53" t="s">
        <v>16</v>
      </c>
      <c r="G28" s="54"/>
      <c r="H28" s="54"/>
      <c r="I28" s="54"/>
      <c r="J28" s="55"/>
      <c r="K28" s="56"/>
      <c r="L28" s="57">
        <f>(L23*0.21)+L23</f>
        <v>190326.95</v>
      </c>
      <c r="M28" s="13"/>
    </row>
    <row r="29" spans="2:13" ht="13.5" thickBot="1">
      <c r="F29" s="39" t="s">
        <v>17</v>
      </c>
      <c r="G29" s="40"/>
      <c r="H29" s="40"/>
      <c r="I29" s="40"/>
      <c r="J29" s="41"/>
      <c r="K29" s="42"/>
      <c r="L29" s="43">
        <f>L28-L27</f>
        <v>190326.95</v>
      </c>
      <c r="M29" s="13"/>
    </row>
    <row r="30" spans="2:13">
      <c r="F30" s="13"/>
      <c r="G30" s="13"/>
      <c r="H30" s="13"/>
      <c r="I30" s="13"/>
      <c r="J30" s="13"/>
      <c r="K30" s="13"/>
      <c r="L30" s="13"/>
      <c r="M30" s="13"/>
    </row>
    <row r="34" spans="1:7" ht="84" customHeight="1">
      <c r="B34" s="72"/>
      <c r="C34" s="72"/>
      <c r="D34" s="78" t="s">
        <v>21</v>
      </c>
      <c r="E34" s="79"/>
      <c r="F34" s="58" t="s">
        <v>22</v>
      </c>
      <c r="G34" s="60"/>
    </row>
    <row r="35" spans="1:7" ht="20.25" customHeight="1">
      <c r="B35" s="72"/>
      <c r="C35" s="72"/>
      <c r="D35" s="69" t="s">
        <v>19</v>
      </c>
      <c r="E35" s="69" t="s">
        <v>20</v>
      </c>
      <c r="F35" s="73"/>
    </row>
    <row r="36" spans="1:7" ht="57">
      <c r="A36"/>
      <c r="B36" s="74" t="s">
        <v>28</v>
      </c>
      <c r="C36" s="75" t="s">
        <v>29</v>
      </c>
      <c r="D36" s="59"/>
      <c r="E36" s="59"/>
      <c r="F36" s="76"/>
    </row>
    <row r="37" spans="1:7" ht="71.25">
      <c r="A37"/>
      <c r="B37" s="77" t="s">
        <v>30</v>
      </c>
      <c r="C37" s="75" t="s">
        <v>29</v>
      </c>
      <c r="D37" s="59"/>
      <c r="E37" s="59"/>
      <c r="F37" s="76"/>
    </row>
    <row r="38" spans="1:7" ht="57">
      <c r="A38"/>
      <c r="B38" s="77" t="s">
        <v>31</v>
      </c>
      <c r="C38" s="75" t="s">
        <v>32</v>
      </c>
      <c r="D38" s="59"/>
      <c r="E38" s="59"/>
      <c r="F38" s="76"/>
    </row>
    <row r="39" spans="1:7" ht="57">
      <c r="A39"/>
      <c r="B39" s="77" t="s">
        <v>33</v>
      </c>
      <c r="C39" s="75" t="s">
        <v>32</v>
      </c>
      <c r="D39" s="59"/>
      <c r="E39" s="59"/>
      <c r="F39" s="76"/>
    </row>
    <row r="40" spans="1:7" ht="28.5">
      <c r="B40" s="77" t="s">
        <v>34</v>
      </c>
      <c r="C40" s="75" t="s">
        <v>29</v>
      </c>
      <c r="D40" s="76"/>
      <c r="E40" s="76"/>
      <c r="F40" s="76"/>
    </row>
    <row r="41" spans="1:7" ht="28.5">
      <c r="B41" s="77" t="s">
        <v>35</v>
      </c>
      <c r="C41" s="75" t="s">
        <v>29</v>
      </c>
      <c r="D41" s="76"/>
      <c r="E41" s="76"/>
      <c r="F41" s="76"/>
    </row>
    <row r="42" spans="1:7" ht="42.75">
      <c r="B42" s="77" t="s">
        <v>36</v>
      </c>
      <c r="C42" s="75" t="s">
        <v>29</v>
      </c>
      <c r="D42" s="76"/>
      <c r="E42" s="76"/>
      <c r="F42" s="76"/>
    </row>
    <row r="43" spans="1:7" ht="57">
      <c r="B43" s="77" t="s">
        <v>37</v>
      </c>
      <c r="C43" s="75" t="s">
        <v>32</v>
      </c>
      <c r="D43" s="76"/>
      <c r="E43" s="76"/>
      <c r="F43" s="76"/>
    </row>
    <row r="44" spans="1:7" ht="99.75">
      <c r="B44" s="77" t="s">
        <v>38</v>
      </c>
      <c r="C44" s="75" t="s">
        <v>32</v>
      </c>
      <c r="D44" s="76"/>
      <c r="E44" s="76"/>
      <c r="F44" s="76"/>
    </row>
  </sheetData>
  <mergeCells count="6">
    <mergeCell ref="D34:E34"/>
    <mergeCell ref="A7:L7"/>
    <mergeCell ref="A9:B9"/>
    <mergeCell ref="I9:J9"/>
    <mergeCell ref="I10:J10"/>
    <mergeCell ref="A12:D12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>&amp;C&amp;F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F0E0-8740-402F-B421-A3BCAF8CEEED}">
  <sheetPr>
    <pageSetUpPr fitToPage="1"/>
  </sheetPr>
  <dimension ref="A2:M38"/>
  <sheetViews>
    <sheetView showGridLines="0" tabSelected="1" zoomScale="90" zoomScaleNormal="90" workbookViewId="0">
      <selection activeCell="A7" sqref="A7:L7"/>
    </sheetView>
  </sheetViews>
  <sheetFormatPr baseColWidth="10" defaultColWidth="11.42578125" defaultRowHeight="12.75"/>
  <cols>
    <col min="1" max="1" width="12.7109375" style="1" customWidth="1"/>
    <col min="2" max="2" width="59.5703125" style="1" customWidth="1"/>
    <col min="3" max="3" width="23.5703125" style="1" customWidth="1"/>
    <col min="4" max="5" width="18.5703125" style="1" customWidth="1"/>
    <col min="6" max="6" width="29.28515625" style="1" customWidth="1"/>
    <col min="7" max="7" width="15.7109375" style="1" customWidth="1"/>
    <col min="8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80" t="s">
        <v>49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3" customFormat="1" ht="26.45" customHeight="1"/>
    <row r="9" spans="1:13" ht="13.5" thickBot="1">
      <c r="A9" s="81" t="s">
        <v>0</v>
      </c>
      <c r="B9" s="81"/>
      <c r="C9" s="4"/>
      <c r="D9" s="4"/>
      <c r="E9" s="4"/>
      <c r="F9" s="4"/>
      <c r="G9" s="4"/>
      <c r="H9" s="4"/>
      <c r="I9" s="82" t="s">
        <v>1</v>
      </c>
      <c r="J9" s="82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83" t="s">
        <v>2</v>
      </c>
      <c r="J10" s="83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 customHeight="1">
      <c r="A12" s="84" t="s">
        <v>39</v>
      </c>
      <c r="B12" s="84"/>
      <c r="C12" s="84"/>
      <c r="D12" s="84"/>
      <c r="E12" s="14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18</v>
      </c>
      <c r="I14" s="18" t="s">
        <v>9</v>
      </c>
      <c r="J14" s="18" t="s">
        <v>10</v>
      </c>
      <c r="K14" s="18" t="s">
        <v>11</v>
      </c>
      <c r="L14" s="18" t="s">
        <v>12</v>
      </c>
      <c r="M14" s="13"/>
    </row>
    <row r="15" spans="1:13" ht="24">
      <c r="B15" s="70" t="s">
        <v>40</v>
      </c>
      <c r="C15" s="20">
        <v>4</v>
      </c>
      <c r="D15" s="21">
        <v>302</v>
      </c>
      <c r="E15" s="21">
        <f>C15*D15</f>
        <v>1208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ht="18" customHeight="1">
      <c r="B16" s="68" t="s">
        <v>41</v>
      </c>
      <c r="C16" s="20">
        <v>2</v>
      </c>
      <c r="D16" s="21">
        <v>491</v>
      </c>
      <c r="E16" s="21">
        <f t="shared" ref="E16:E19" si="0">C16*D16</f>
        <v>982</v>
      </c>
      <c r="F16" s="22"/>
      <c r="G16" s="22"/>
      <c r="H16" s="22"/>
      <c r="I16" s="23"/>
      <c r="J16" s="24"/>
      <c r="K16" s="25">
        <f t="shared" ref="K16:K19" si="1">C16*I16</f>
        <v>0</v>
      </c>
      <c r="L16" s="26">
        <f t="shared" ref="L16:L19" si="2">K16+(K16*J16)</f>
        <v>0</v>
      </c>
      <c r="M16" s="13"/>
    </row>
    <row r="17" spans="2:13" ht="18" customHeight="1">
      <c r="B17" s="70" t="s">
        <v>42</v>
      </c>
      <c r="C17" s="20">
        <v>1</v>
      </c>
      <c r="D17" s="21">
        <v>1306</v>
      </c>
      <c r="E17" s="21">
        <f t="shared" si="0"/>
        <v>1306</v>
      </c>
      <c r="F17" s="22"/>
      <c r="G17" s="22"/>
      <c r="H17" s="22"/>
      <c r="I17" s="23"/>
      <c r="J17" s="24"/>
      <c r="K17" s="25">
        <f t="shared" si="1"/>
        <v>0</v>
      </c>
      <c r="L17" s="26">
        <f t="shared" si="2"/>
        <v>0</v>
      </c>
      <c r="M17" s="13"/>
    </row>
    <row r="18" spans="2:13" ht="18.75" customHeight="1">
      <c r="B18" s="68" t="s">
        <v>43</v>
      </c>
      <c r="C18" s="20">
        <v>8</v>
      </c>
      <c r="D18" s="21">
        <v>884</v>
      </c>
      <c r="E18" s="21">
        <f t="shared" si="0"/>
        <v>7072</v>
      </c>
      <c r="F18" s="22"/>
      <c r="G18" s="22"/>
      <c r="H18" s="22"/>
      <c r="I18" s="23"/>
      <c r="J18" s="24"/>
      <c r="K18" s="25">
        <f t="shared" si="1"/>
        <v>0</v>
      </c>
      <c r="L18" s="26">
        <f t="shared" si="2"/>
        <v>0</v>
      </c>
      <c r="M18" s="13"/>
    </row>
    <row r="19" spans="2:13" ht="15.75" customHeight="1">
      <c r="B19" s="68" t="s">
        <v>44</v>
      </c>
      <c r="C19" s="20">
        <v>6</v>
      </c>
      <c r="D19" s="21">
        <v>460</v>
      </c>
      <c r="E19" s="21">
        <f t="shared" si="0"/>
        <v>2760</v>
      </c>
      <c r="F19" s="22"/>
      <c r="G19" s="22"/>
      <c r="H19" s="22"/>
      <c r="I19" s="23"/>
      <c r="J19" s="24"/>
      <c r="K19" s="25">
        <f t="shared" si="1"/>
        <v>0</v>
      </c>
      <c r="L19" s="26">
        <f t="shared" si="2"/>
        <v>0</v>
      </c>
      <c r="M19" s="13"/>
    </row>
    <row r="20" spans="2:13" ht="17.25" customHeight="1">
      <c r="B20" s="68" t="s">
        <v>45</v>
      </c>
      <c r="C20" s="20">
        <v>6</v>
      </c>
      <c r="D20" s="21">
        <v>544</v>
      </c>
      <c r="E20" s="21">
        <f t="shared" ref="E20:E22" si="3">C20*D20</f>
        <v>3264</v>
      </c>
      <c r="F20" s="22"/>
      <c r="G20" s="22"/>
      <c r="H20" s="22"/>
      <c r="I20" s="23"/>
      <c r="J20" s="24"/>
      <c r="K20" s="25">
        <f t="shared" ref="K20:K22" si="4">C20*I20</f>
        <v>0</v>
      </c>
      <c r="L20" s="26">
        <f t="shared" ref="L20:L22" si="5">K20+(K20*J20)</f>
        <v>0</v>
      </c>
      <c r="M20" s="13"/>
    </row>
    <row r="21" spans="2:13" s="27" customFormat="1" ht="17.25" customHeight="1">
      <c r="B21" s="68" t="s">
        <v>46</v>
      </c>
      <c r="C21" s="20">
        <v>6</v>
      </c>
      <c r="D21" s="21">
        <v>460</v>
      </c>
      <c r="E21" s="21">
        <f t="shared" si="3"/>
        <v>2760</v>
      </c>
      <c r="F21" s="22"/>
      <c r="G21" s="22"/>
      <c r="H21" s="22"/>
      <c r="I21" s="23"/>
      <c r="J21" s="24"/>
      <c r="K21" s="25">
        <f t="shared" si="4"/>
        <v>0</v>
      </c>
      <c r="L21" s="26">
        <f t="shared" si="5"/>
        <v>0</v>
      </c>
    </row>
    <row r="22" spans="2:13" s="27" customFormat="1" ht="20.25" customHeight="1">
      <c r="B22" s="68" t="s">
        <v>47</v>
      </c>
      <c r="C22" s="20">
        <v>4</v>
      </c>
      <c r="D22" s="21">
        <v>544</v>
      </c>
      <c r="E22" s="21">
        <f t="shared" si="3"/>
        <v>2176</v>
      </c>
      <c r="F22" s="22"/>
      <c r="G22" s="22"/>
      <c r="H22" s="22"/>
      <c r="I22" s="23"/>
      <c r="J22" s="24"/>
      <c r="K22" s="25">
        <f t="shared" si="4"/>
        <v>0</v>
      </c>
      <c r="L22" s="26">
        <f t="shared" si="5"/>
        <v>0</v>
      </c>
    </row>
    <row r="23" spans="2:13" s="27" customFormat="1" ht="15">
      <c r="B23" s="71"/>
    </row>
    <row r="24" spans="2:13" s="27" customFormat="1" ht="15">
      <c r="B24" s="71"/>
    </row>
    <row r="25" spans="2:13" s="27" customFormat="1" ht="15">
      <c r="B25" s="71"/>
    </row>
    <row r="26" spans="2:13" s="27" customFormat="1" ht="15">
      <c r="B26" s="71"/>
    </row>
    <row r="27" spans="2:13" s="27" customFormat="1" ht="15">
      <c r="B27" s="71"/>
    </row>
    <row r="28" spans="2:13" s="27" customFormat="1" ht="15">
      <c r="B28" s="71"/>
    </row>
    <row r="29" spans="2:13" s="27" customFormat="1" ht="15.75" thickBot="1">
      <c r="B29" s="71"/>
    </row>
    <row r="30" spans="2:13">
      <c r="F30" s="28" t="s">
        <v>11</v>
      </c>
      <c r="G30" s="29"/>
      <c r="H30" s="29"/>
      <c r="I30" s="29"/>
      <c r="J30" s="30"/>
      <c r="K30" s="31"/>
      <c r="L30" s="32">
        <f>K15+K16+K17+K18+K19+K20+K21+K22</f>
        <v>0</v>
      </c>
      <c r="M30" s="13"/>
    </row>
    <row r="31" spans="2:13">
      <c r="C31" s="33"/>
      <c r="F31" s="34" t="s">
        <v>13</v>
      </c>
      <c r="G31" s="35"/>
      <c r="H31" s="35"/>
      <c r="I31" s="35"/>
      <c r="J31" s="36"/>
      <c r="K31" s="37"/>
      <c r="L31" s="38">
        <f>E15+E16+E17+E18+E19+E20+E21+E22</f>
        <v>21528</v>
      </c>
      <c r="M31" s="13"/>
    </row>
    <row r="32" spans="2:13" ht="13.5" thickBot="1">
      <c r="C32" s="33"/>
      <c r="F32" s="39" t="s">
        <v>14</v>
      </c>
      <c r="G32" s="40"/>
      <c r="H32" s="40"/>
      <c r="I32" s="40"/>
      <c r="J32" s="41"/>
      <c r="K32" s="42"/>
      <c r="L32" s="43">
        <f>L31-L30</f>
        <v>21528</v>
      </c>
      <c r="M32" s="13"/>
    </row>
    <row r="33" spans="6:13">
      <c r="F33" s="44"/>
      <c r="G33" s="45"/>
      <c r="H33" s="45"/>
      <c r="I33" s="45"/>
      <c r="J33" s="46"/>
      <c r="K33" s="47"/>
      <c r="L33" s="48"/>
      <c r="M33" s="13"/>
    </row>
    <row r="34" spans="6:13" ht="13.5" thickBot="1">
      <c r="F34" s="49"/>
      <c r="G34" s="50"/>
      <c r="H34" s="50"/>
      <c r="I34" s="50"/>
      <c r="J34" s="51"/>
      <c r="K34" s="50"/>
      <c r="L34" s="52"/>
      <c r="M34" s="13"/>
    </row>
    <row r="35" spans="6:13">
      <c r="F35" s="28" t="s">
        <v>15</v>
      </c>
      <c r="G35" s="29"/>
      <c r="H35" s="29"/>
      <c r="I35" s="29"/>
      <c r="J35" s="30"/>
      <c r="K35" s="31"/>
      <c r="L35" s="32">
        <f>(L30*J15)+L30</f>
        <v>0</v>
      </c>
      <c r="M35" s="13"/>
    </row>
    <row r="36" spans="6:13">
      <c r="F36" s="53" t="s">
        <v>16</v>
      </c>
      <c r="G36" s="54"/>
      <c r="H36" s="54"/>
      <c r="I36" s="54"/>
      <c r="J36" s="55"/>
      <c r="K36" s="56"/>
      <c r="L36" s="57">
        <f>(L31*0.21)+L31</f>
        <v>26048.880000000001</v>
      </c>
      <c r="M36" s="13"/>
    </row>
    <row r="37" spans="6:13" ht="13.5" thickBot="1">
      <c r="F37" s="39" t="s">
        <v>17</v>
      </c>
      <c r="G37" s="40"/>
      <c r="H37" s="40"/>
      <c r="I37" s="40"/>
      <c r="J37" s="41"/>
      <c r="K37" s="42"/>
      <c r="L37" s="43">
        <f>L36-L35</f>
        <v>26048.880000000001</v>
      </c>
      <c r="M37" s="13"/>
    </row>
    <row r="38" spans="6:13">
      <c r="F38" s="13"/>
      <c r="G38" s="13"/>
      <c r="H38" s="13"/>
      <c r="I38" s="13"/>
      <c r="J38" s="13"/>
      <c r="K38" s="13"/>
      <c r="L38" s="13"/>
      <c r="M38" s="13"/>
    </row>
  </sheetData>
  <mergeCells count="5">
    <mergeCell ref="A7:L7"/>
    <mergeCell ref="A9:B9"/>
    <mergeCell ref="I9:J9"/>
    <mergeCell ref="I10:J10"/>
    <mergeCell ref="A12:D12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LOT 1</vt:lpstr>
      <vt:lpstr>LOT 2</vt:lpstr>
      <vt:lpstr>'LOT 1'!Área_de_impresión</vt:lpstr>
      <vt:lpstr>'LOT 2'!Área_de_impresión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Aitor Ruiz Montejo</cp:lastModifiedBy>
  <cp:lastPrinted>2026-03-06T08:19:04Z</cp:lastPrinted>
  <dcterms:created xsi:type="dcterms:W3CDTF">2026-03-06T08:14:59Z</dcterms:created>
  <dcterms:modified xsi:type="dcterms:W3CDTF">2026-06-19T10:04:12Z</dcterms:modified>
</cp:coreProperties>
</file>